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15480" windowHeight="7620"/>
  </bookViews>
  <sheets>
    <sheet name="JLG" sheetId="2" r:id="rId1"/>
  </sheets>
  <definedNames>
    <definedName name="_xlnm.Print_Area" localSheetId="0">JLG!$A$1:$W$25</definedName>
    <definedName name="_xlnm.Print_Titles" localSheetId="0">JLG!$1:$6</definedName>
  </definedNames>
  <calcPr calcId="144525"/>
</workbook>
</file>

<file path=xl/calcChain.xml><?xml version="1.0" encoding="utf-8"?>
<calcChain xmlns="http://schemas.openxmlformats.org/spreadsheetml/2006/main">
  <c r="E23" i="2" l="1"/>
  <c r="E22" i="2"/>
  <c r="O25" i="2"/>
  <c r="N25" i="2"/>
  <c r="M25" i="2"/>
  <c r="Q25" i="2" s="1"/>
  <c r="L25" i="2"/>
  <c r="P25" i="2" s="1"/>
  <c r="Q24" i="2"/>
  <c r="P24" i="2"/>
  <c r="Q21" i="2"/>
  <c r="P21" i="2"/>
  <c r="Q20" i="2"/>
  <c r="P20" i="2"/>
  <c r="Q18" i="2"/>
  <c r="P18" i="2"/>
  <c r="Q17" i="2"/>
  <c r="P17" i="2"/>
  <c r="Q16" i="2"/>
  <c r="P16" i="2"/>
  <c r="Q15" i="2"/>
  <c r="P15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U25" i="2" l="1"/>
  <c r="T25" i="2"/>
  <c r="S25" i="2"/>
  <c r="I25" i="2"/>
  <c r="H25" i="2"/>
  <c r="G25" i="2"/>
  <c r="F25" i="2"/>
  <c r="D25" i="2"/>
  <c r="C25" i="2"/>
  <c r="W24" i="2"/>
  <c r="V24" i="2"/>
  <c r="K24" i="2"/>
  <c r="J24" i="2"/>
  <c r="E24" i="2"/>
  <c r="W21" i="2"/>
  <c r="V21" i="2"/>
  <c r="K21" i="2"/>
  <c r="J21" i="2"/>
  <c r="E21" i="2"/>
  <c r="W20" i="2"/>
  <c r="V20" i="2"/>
  <c r="K20" i="2"/>
  <c r="J20" i="2"/>
  <c r="E20" i="2"/>
  <c r="W18" i="2"/>
  <c r="V18" i="2"/>
  <c r="K18" i="2"/>
  <c r="J18" i="2"/>
  <c r="E18" i="2"/>
  <c r="W17" i="2"/>
  <c r="V17" i="2"/>
  <c r="K17" i="2"/>
  <c r="J17" i="2"/>
  <c r="E17" i="2"/>
  <c r="W16" i="2"/>
  <c r="V16" i="2"/>
  <c r="K16" i="2"/>
  <c r="J16" i="2"/>
  <c r="E16" i="2"/>
  <c r="W15" i="2"/>
  <c r="V15" i="2"/>
  <c r="K15" i="2"/>
  <c r="J15" i="2"/>
  <c r="E15" i="2"/>
  <c r="W13" i="2"/>
  <c r="V13" i="2"/>
  <c r="K13" i="2"/>
  <c r="J13" i="2"/>
  <c r="E13" i="2"/>
  <c r="W12" i="2"/>
  <c r="V12" i="2"/>
  <c r="K12" i="2"/>
  <c r="J12" i="2"/>
  <c r="E12" i="2"/>
  <c r="W11" i="2"/>
  <c r="V11" i="2"/>
  <c r="K11" i="2"/>
  <c r="J11" i="2"/>
  <c r="E11" i="2"/>
  <c r="W10" i="2"/>
  <c r="V10" i="2"/>
  <c r="K10" i="2"/>
  <c r="J10" i="2"/>
  <c r="E10" i="2"/>
  <c r="W9" i="2"/>
  <c r="V9" i="2"/>
  <c r="K9" i="2"/>
  <c r="J9" i="2"/>
  <c r="E9" i="2"/>
  <c r="W8" i="2"/>
  <c r="V8" i="2"/>
  <c r="K8" i="2"/>
  <c r="J8" i="2"/>
  <c r="E8" i="2"/>
  <c r="W7" i="2"/>
  <c r="V7" i="2"/>
  <c r="K7" i="2"/>
  <c r="J7" i="2"/>
  <c r="E7" i="2"/>
  <c r="J25" i="2" l="1"/>
  <c r="W25" i="2"/>
  <c r="K25" i="2"/>
  <c r="E25" i="2"/>
  <c r="R25" i="2" l="1"/>
  <c r="V25" i="2" s="1"/>
</calcChain>
</file>

<file path=xl/sharedStrings.xml><?xml version="1.0" encoding="utf-8"?>
<sst xmlns="http://schemas.openxmlformats.org/spreadsheetml/2006/main" count="62" uniqueCount="34">
  <si>
    <t>Annexure - 23</t>
  </si>
  <si>
    <t>STATEMENT FOR INFORMATION ON FINANCING OF JOINT LIABILITY GROUPS (JLGs) FOR THE QUARTER ENDED JUNE 2018</t>
  </si>
  <si>
    <t>(Amt. Rs.in lakhs)</t>
  </si>
  <si>
    <t>No.</t>
  </si>
  <si>
    <t>Bank</t>
  </si>
  <si>
    <t>Total No.of JLGs formed</t>
  </si>
  <si>
    <t>No. of JLGs financed during the quarter</t>
  </si>
  <si>
    <t xml:space="preserve">No. of JLGs financed during the current year </t>
  </si>
  <si>
    <t xml:space="preserve"> Loan Outstanding at the end of the quarter</t>
  </si>
  <si>
    <t>Farm Sector</t>
  </si>
  <si>
    <t>Non Farm Sector</t>
  </si>
  <si>
    <t>Total</t>
  </si>
  <si>
    <t>A/c</t>
  </si>
  <si>
    <t>Amt.</t>
  </si>
  <si>
    <t>BANK OF BARODA</t>
  </si>
  <si>
    <t>BANK OF INDIA</t>
  </si>
  <si>
    <t>CENTRAL BANK OF INDIA</t>
  </si>
  <si>
    <t>CORPORATION BANK</t>
  </si>
  <si>
    <t>DENA BANK</t>
  </si>
  <si>
    <t>SYNDICATE BANK</t>
  </si>
  <si>
    <t>UNION BANK OF INDIA</t>
  </si>
  <si>
    <t>STATE BANK OF INDIA</t>
  </si>
  <si>
    <t>DCCB</t>
  </si>
  <si>
    <t>BARODA GRAMIN BANK</t>
  </si>
  <si>
    <t>DENA GUJARAT GRAMIN BANK</t>
  </si>
  <si>
    <t>SAURASHTRA GRAMIN BANK</t>
  </si>
  <si>
    <t>DCB BANK</t>
  </si>
  <si>
    <t>HDFC BANK</t>
  </si>
  <si>
    <t>RBL BANK</t>
  </si>
  <si>
    <t>YES BANK</t>
  </si>
  <si>
    <t>Equitas Small Finance Bank</t>
  </si>
  <si>
    <t>Jana Small Finance Bank Ltd.</t>
  </si>
  <si>
    <t>TOTAL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</si>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</sst>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26"/>
      <color theme="1"/>
      <name val="Arial Black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 applyAlignment="1">
      <alignment wrapText="1"/>
    </xf>
    <xf numFmtId="1" fontId="2" fillId="0" borderId="1" xfId="0" applyNumberFormat="1" applyFont="1" applyBorder="1" applyAlignment="1">
      <alignment vertical="center" wrapText="1"/>
    </xf>
    <xf numFmtId="1" fontId="3" fillId="0" borderId="4" xfId="0" applyNumberFormat="1" applyFont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" fontId="3" fillId="2" borderId="4" xfId="0" applyNumberFormat="1" applyFont="1" applyFill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" fontId="2" fillId="0" borderId="7" xfId="0" applyNumberFormat="1" applyFont="1" applyBorder="1" applyAlignment="1">
      <alignment vertical="center" wrapText="1"/>
    </xf>
    <xf numFmtId="1" fontId="2" fillId="0" borderId="8" xfId="0" applyNumberFormat="1" applyFont="1" applyBorder="1" applyAlignment="1">
      <alignment vertical="center" wrapText="1"/>
    </xf>
    <xf numFmtId="0" fontId="0" fillId="3" borderId="0" xfId="0" applyFill="1"/>
    <xf numFmtId="0" fontId="2" fillId="2" borderId="0" xfId="0" applyFont="1" applyFill="1" applyAlignment="1">
      <alignment wrapText="1"/>
    </xf>
    <xf numFmtId="0" fontId="3" fillId="2" borderId="15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vertical="center" wrapText="1"/>
    </xf>
    <xf numFmtId="0" fontId="2" fillId="0" borderId="21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" fontId="2" fillId="0" borderId="17" xfId="0" applyNumberFormat="1" applyFont="1" applyBorder="1" applyAlignment="1">
      <alignment vertical="center" wrapText="1"/>
    </xf>
    <xf numFmtId="1" fontId="2" fillId="0" borderId="26" xfId="0" applyNumberFormat="1" applyFont="1" applyBorder="1" applyAlignment="1">
      <alignment vertical="center" wrapText="1"/>
    </xf>
    <xf numFmtId="1" fontId="2" fillId="0" borderId="6" xfId="0" applyNumberFormat="1" applyFont="1" applyBorder="1" applyAlignment="1">
      <alignment vertical="center" wrapText="1"/>
    </xf>
    <xf numFmtId="1" fontId="2" fillId="2" borderId="17" xfId="0" applyNumberFormat="1" applyFont="1" applyFill="1" applyBorder="1" applyAlignment="1">
      <alignment vertical="center" wrapText="1"/>
    </xf>
    <xf numFmtId="1" fontId="3" fillId="2" borderId="26" xfId="0" applyNumberFormat="1" applyFont="1" applyFill="1" applyBorder="1" applyAlignment="1">
      <alignment vertical="center" wrapText="1"/>
    </xf>
    <xf numFmtId="1" fontId="2" fillId="2" borderId="6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>
      <alignment vertical="center" wrapText="1"/>
    </xf>
    <xf numFmtId="1" fontId="3" fillId="0" borderId="26" xfId="0" applyNumberFormat="1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tabSelected="1" view="pageBreakPreview" topLeftCell="A5" zoomScale="70" zoomScaleNormal="80" zoomScaleSheetLayoutView="70" workbookViewId="0">
      <selection sqref="A1:W25"/>
    </sheetView>
  </sheetViews>
  <sheetFormatPr defaultRowHeight="15" x14ac:dyDescent="0.25"/>
  <cols>
    <col min="1" max="1" width="6.85546875" customWidth="1"/>
    <col min="2" max="2" width="35.28515625" bestFit="1" customWidth="1"/>
    <col min="3" max="3" width="11.85546875" customWidth="1"/>
    <col min="4" max="4" width="11.5703125" customWidth="1"/>
    <col min="5" max="5" width="11.7109375" customWidth="1"/>
    <col min="6" max="6" width="9.5703125" style="22" customWidth="1"/>
    <col min="7" max="7" width="8.7109375" style="22" customWidth="1"/>
    <col min="8" max="9" width="8.85546875" style="22" customWidth="1"/>
    <col min="10" max="10" width="10" style="22" customWidth="1"/>
    <col min="11" max="11" width="8.140625" style="22" customWidth="1"/>
    <col min="12" max="12" width="9.5703125" style="22" customWidth="1"/>
    <col min="13" max="13" width="9.140625" style="22" customWidth="1"/>
    <col min="14" max="14" width="10.42578125" style="22" customWidth="1"/>
    <col min="15" max="15" width="9.28515625" style="22" customWidth="1"/>
    <col min="16" max="16" width="10.5703125" style="22" customWidth="1"/>
    <col min="17" max="17" width="9.7109375" style="22" customWidth="1"/>
    <col min="18" max="18" width="12.42578125" customWidth="1"/>
    <col min="19" max="19" width="9.42578125" customWidth="1"/>
    <col min="20" max="20" width="13" customWidth="1"/>
    <col min="21" max="21" width="11.140625" customWidth="1"/>
    <col min="22" max="22" width="12.42578125" customWidth="1"/>
    <col min="23" max="23" width="10.28515625" customWidth="1"/>
  </cols>
  <sheetData>
    <row r="1" spans="1:23" ht="20.25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ht="20.2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6.5" thickBot="1" x14ac:dyDescent="0.3">
      <c r="A3" s="3"/>
      <c r="B3" s="3"/>
      <c r="C3" s="3"/>
      <c r="D3" s="3"/>
      <c r="E3" s="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3"/>
      <c r="S3" s="3"/>
      <c r="T3" s="3"/>
      <c r="U3" s="26" t="s">
        <v>2</v>
      </c>
      <c r="V3" s="26"/>
      <c r="W3" s="26"/>
    </row>
    <row r="4" spans="1:23" ht="21.75" customHeight="1" x14ac:dyDescent="0.25">
      <c r="A4" s="37" t="s">
        <v>3</v>
      </c>
      <c r="B4" s="48" t="s">
        <v>4</v>
      </c>
      <c r="C4" s="34" t="s">
        <v>5</v>
      </c>
      <c r="D4" s="35"/>
      <c r="E4" s="36"/>
      <c r="F4" s="31" t="s">
        <v>6</v>
      </c>
      <c r="G4" s="32"/>
      <c r="H4" s="32"/>
      <c r="I4" s="32"/>
      <c r="J4" s="32"/>
      <c r="K4" s="33"/>
      <c r="L4" s="31" t="s">
        <v>7</v>
      </c>
      <c r="M4" s="32"/>
      <c r="N4" s="32"/>
      <c r="O4" s="32"/>
      <c r="P4" s="32"/>
      <c r="Q4" s="33"/>
      <c r="R4" s="28" t="s">
        <v>8</v>
      </c>
      <c r="S4" s="29"/>
      <c r="T4" s="29"/>
      <c r="U4" s="29"/>
      <c r="V4" s="29"/>
      <c r="W4" s="30"/>
    </row>
    <row r="5" spans="1:23" s="1" customFormat="1" ht="32.25" customHeight="1" x14ac:dyDescent="0.25">
      <c r="A5" s="38"/>
      <c r="B5" s="49"/>
      <c r="C5" s="8" t="s">
        <v>9</v>
      </c>
      <c r="D5" s="9" t="s">
        <v>10</v>
      </c>
      <c r="E5" s="10" t="s">
        <v>11</v>
      </c>
      <c r="F5" s="46" t="s">
        <v>9</v>
      </c>
      <c r="G5" s="47"/>
      <c r="H5" s="40" t="s">
        <v>10</v>
      </c>
      <c r="I5" s="47"/>
      <c r="J5" s="40" t="s">
        <v>11</v>
      </c>
      <c r="K5" s="41"/>
      <c r="L5" s="46" t="s">
        <v>9</v>
      </c>
      <c r="M5" s="47"/>
      <c r="N5" s="40" t="s">
        <v>10</v>
      </c>
      <c r="O5" s="47"/>
      <c r="P5" s="40" t="s">
        <v>11</v>
      </c>
      <c r="Q5" s="41"/>
      <c r="R5" s="42" t="s">
        <v>9</v>
      </c>
      <c r="S5" s="43"/>
      <c r="T5" s="44" t="s">
        <v>10</v>
      </c>
      <c r="U5" s="43"/>
      <c r="V5" s="44" t="s">
        <v>11</v>
      </c>
      <c r="W5" s="45"/>
    </row>
    <row r="6" spans="1:23" ht="45" customHeight="1" thickBot="1" x14ac:dyDescent="0.3">
      <c r="A6" s="39"/>
      <c r="B6" s="50"/>
      <c r="C6" s="11" t="s">
        <v>3</v>
      </c>
      <c r="D6" s="12" t="s">
        <v>3</v>
      </c>
      <c r="E6" s="13" t="s">
        <v>3</v>
      </c>
      <c r="F6" s="17" t="s">
        <v>12</v>
      </c>
      <c r="G6" s="18" t="s">
        <v>13</v>
      </c>
      <c r="H6" s="18" t="s">
        <v>12</v>
      </c>
      <c r="I6" s="18" t="s">
        <v>13</v>
      </c>
      <c r="J6" s="18" t="s">
        <v>12</v>
      </c>
      <c r="K6" s="24" t="s">
        <v>13</v>
      </c>
      <c r="L6" s="17" t="s">
        <v>12</v>
      </c>
      <c r="M6" s="18" t="s">
        <v>13</v>
      </c>
      <c r="N6" s="18" t="s">
        <v>12</v>
      </c>
      <c r="O6" s="18" t="s">
        <v>13</v>
      </c>
      <c r="P6" s="18" t="s">
        <v>12</v>
      </c>
      <c r="Q6" s="24" t="s">
        <v>13</v>
      </c>
      <c r="R6" s="14" t="s">
        <v>12</v>
      </c>
      <c r="S6" s="15" t="s">
        <v>13</v>
      </c>
      <c r="T6" s="15" t="s">
        <v>12</v>
      </c>
      <c r="U6" s="15" t="s">
        <v>13</v>
      </c>
      <c r="V6" s="15" t="s">
        <v>12</v>
      </c>
      <c r="W6" s="16" t="s">
        <v>13</v>
      </c>
    </row>
    <row r="7" spans="1:23" ht="20.25" customHeight="1" x14ac:dyDescent="0.25">
      <c r="A7" s="60">
        <v>1</v>
      </c>
      <c r="B7" s="51" t="s">
        <v>14</v>
      </c>
      <c r="C7" s="52">
        <v>2142</v>
      </c>
      <c r="D7" s="4">
        <v>0</v>
      </c>
      <c r="E7" s="53">
        <f t="shared" ref="E7:E24" si="0">SUM(C7:D7)</f>
        <v>2142</v>
      </c>
      <c r="F7" s="55">
        <v>124</v>
      </c>
      <c r="G7" s="6">
        <v>53</v>
      </c>
      <c r="H7" s="6">
        <v>0</v>
      </c>
      <c r="I7" s="6">
        <v>0</v>
      </c>
      <c r="J7" s="7">
        <f t="shared" ref="J7:J24" si="1">SUM(F7+H7)</f>
        <v>124</v>
      </c>
      <c r="K7" s="56">
        <f t="shared" ref="K7:K24" si="2">SUM(G7+I7)</f>
        <v>53</v>
      </c>
      <c r="L7" s="55">
        <v>124</v>
      </c>
      <c r="M7" s="6">
        <v>53</v>
      </c>
      <c r="N7" s="6">
        <v>0</v>
      </c>
      <c r="O7" s="6">
        <v>0</v>
      </c>
      <c r="P7" s="7">
        <f t="shared" ref="P7:P13" si="3">SUM(L7+N7)</f>
        <v>124</v>
      </c>
      <c r="Q7" s="56">
        <f t="shared" ref="Q7:Q13" si="4">SUM(M7+O7)</f>
        <v>53</v>
      </c>
      <c r="R7" s="52">
        <v>2142</v>
      </c>
      <c r="S7" s="4">
        <v>1455</v>
      </c>
      <c r="T7" s="4">
        <v>0</v>
      </c>
      <c r="U7" s="4">
        <v>0</v>
      </c>
      <c r="V7" s="5">
        <f t="shared" ref="V7:V24" si="5">SUM(R7+T7)</f>
        <v>2142</v>
      </c>
      <c r="W7" s="59">
        <f t="shared" ref="W7:W24" si="6">SUM(S7+U7)</f>
        <v>1455</v>
      </c>
    </row>
    <row r="8" spans="1:23" ht="20.25" customHeight="1" x14ac:dyDescent="0.25">
      <c r="A8" s="60">
        <v>2</v>
      </c>
      <c r="B8" s="51" t="s">
        <v>15</v>
      </c>
      <c r="C8" s="52">
        <v>23</v>
      </c>
      <c r="D8" s="4">
        <v>29</v>
      </c>
      <c r="E8" s="53">
        <f t="shared" si="0"/>
        <v>52</v>
      </c>
      <c r="F8" s="55">
        <v>8</v>
      </c>
      <c r="G8" s="6">
        <v>8</v>
      </c>
      <c r="H8" s="6">
        <v>4</v>
      </c>
      <c r="I8" s="6">
        <v>6</v>
      </c>
      <c r="J8" s="7">
        <f t="shared" si="1"/>
        <v>12</v>
      </c>
      <c r="K8" s="56">
        <f t="shared" si="2"/>
        <v>14</v>
      </c>
      <c r="L8" s="55">
        <v>8</v>
      </c>
      <c r="M8" s="6">
        <v>8</v>
      </c>
      <c r="N8" s="6">
        <v>4</v>
      </c>
      <c r="O8" s="6">
        <v>6</v>
      </c>
      <c r="P8" s="7">
        <f t="shared" si="3"/>
        <v>12</v>
      </c>
      <c r="Q8" s="56">
        <f t="shared" si="4"/>
        <v>14</v>
      </c>
      <c r="R8" s="52">
        <v>0</v>
      </c>
      <c r="S8" s="4">
        <v>0</v>
      </c>
      <c r="T8" s="4">
        <v>20</v>
      </c>
      <c r="U8" s="4">
        <v>25.1</v>
      </c>
      <c r="V8" s="5">
        <f t="shared" si="5"/>
        <v>20</v>
      </c>
      <c r="W8" s="59">
        <f t="shared" si="6"/>
        <v>25.1</v>
      </c>
    </row>
    <row r="9" spans="1:23" ht="20.25" customHeight="1" x14ac:dyDescent="0.25">
      <c r="A9" s="60">
        <v>3</v>
      </c>
      <c r="B9" s="51" t="s">
        <v>16</v>
      </c>
      <c r="C9" s="52">
        <v>79</v>
      </c>
      <c r="D9" s="4">
        <v>63</v>
      </c>
      <c r="E9" s="53">
        <f t="shared" si="0"/>
        <v>142</v>
      </c>
      <c r="F9" s="55">
        <v>18</v>
      </c>
      <c r="G9" s="6">
        <v>13</v>
      </c>
      <c r="H9" s="6">
        <v>7</v>
      </c>
      <c r="I9" s="6">
        <v>10.8</v>
      </c>
      <c r="J9" s="7">
        <f t="shared" si="1"/>
        <v>25</v>
      </c>
      <c r="K9" s="56">
        <f t="shared" si="2"/>
        <v>23.8</v>
      </c>
      <c r="L9" s="55">
        <v>18</v>
      </c>
      <c r="M9" s="6">
        <v>13</v>
      </c>
      <c r="N9" s="6">
        <v>7</v>
      </c>
      <c r="O9" s="6">
        <v>10.8</v>
      </c>
      <c r="P9" s="7">
        <f t="shared" si="3"/>
        <v>25</v>
      </c>
      <c r="Q9" s="56">
        <f t="shared" si="4"/>
        <v>23.8</v>
      </c>
      <c r="R9" s="52">
        <v>79</v>
      </c>
      <c r="S9" s="4">
        <v>84.1</v>
      </c>
      <c r="T9" s="4">
        <v>9</v>
      </c>
      <c r="U9" s="4">
        <v>51.8</v>
      </c>
      <c r="V9" s="5">
        <f t="shared" si="5"/>
        <v>88</v>
      </c>
      <c r="W9" s="59">
        <f t="shared" si="6"/>
        <v>135.89999999999998</v>
      </c>
    </row>
    <row r="10" spans="1:23" ht="20.25" customHeight="1" x14ac:dyDescent="0.25">
      <c r="A10" s="60">
        <v>4</v>
      </c>
      <c r="B10" s="51" t="s">
        <v>17</v>
      </c>
      <c r="C10" s="52">
        <v>5</v>
      </c>
      <c r="D10" s="4">
        <v>0</v>
      </c>
      <c r="E10" s="53">
        <f t="shared" si="0"/>
        <v>5</v>
      </c>
      <c r="F10" s="55">
        <v>5</v>
      </c>
      <c r="G10" s="6">
        <v>2.2999999999999998</v>
      </c>
      <c r="H10" s="6">
        <v>0</v>
      </c>
      <c r="I10" s="6">
        <v>0</v>
      </c>
      <c r="J10" s="7">
        <f t="shared" si="1"/>
        <v>5</v>
      </c>
      <c r="K10" s="56">
        <f t="shared" si="2"/>
        <v>2.2999999999999998</v>
      </c>
      <c r="L10" s="55">
        <v>5</v>
      </c>
      <c r="M10" s="6">
        <v>2.2999999999999998</v>
      </c>
      <c r="N10" s="6">
        <v>0</v>
      </c>
      <c r="O10" s="6">
        <v>0</v>
      </c>
      <c r="P10" s="7">
        <f t="shared" si="3"/>
        <v>5</v>
      </c>
      <c r="Q10" s="56">
        <f t="shared" si="4"/>
        <v>2.2999999999999998</v>
      </c>
      <c r="R10" s="52">
        <v>0</v>
      </c>
      <c r="S10" s="4">
        <v>0</v>
      </c>
      <c r="T10" s="4">
        <v>0</v>
      </c>
      <c r="U10" s="4">
        <v>0</v>
      </c>
      <c r="V10" s="5">
        <f t="shared" si="5"/>
        <v>0</v>
      </c>
      <c r="W10" s="59">
        <f t="shared" si="6"/>
        <v>0</v>
      </c>
    </row>
    <row r="11" spans="1:23" ht="20.25" customHeight="1" x14ac:dyDescent="0.25">
      <c r="A11" s="60">
        <v>5</v>
      </c>
      <c r="B11" s="51" t="s">
        <v>18</v>
      </c>
      <c r="C11" s="52">
        <v>2134</v>
      </c>
      <c r="D11" s="4">
        <v>47</v>
      </c>
      <c r="E11" s="53">
        <f t="shared" si="0"/>
        <v>2181</v>
      </c>
      <c r="F11" s="55">
        <v>2</v>
      </c>
      <c r="G11" s="6">
        <v>0</v>
      </c>
      <c r="H11" s="6">
        <v>0</v>
      </c>
      <c r="I11" s="6">
        <v>0</v>
      </c>
      <c r="J11" s="7">
        <f t="shared" si="1"/>
        <v>2</v>
      </c>
      <c r="K11" s="56">
        <f t="shared" si="2"/>
        <v>0</v>
      </c>
      <c r="L11" s="55">
        <v>2</v>
      </c>
      <c r="M11" s="6">
        <v>0</v>
      </c>
      <c r="N11" s="6">
        <v>0</v>
      </c>
      <c r="O11" s="6">
        <v>0</v>
      </c>
      <c r="P11" s="7">
        <f t="shared" si="3"/>
        <v>2</v>
      </c>
      <c r="Q11" s="56">
        <f t="shared" si="4"/>
        <v>0</v>
      </c>
      <c r="R11" s="52">
        <v>2134</v>
      </c>
      <c r="S11" s="4">
        <v>1087.28</v>
      </c>
      <c r="T11" s="4">
        <v>32</v>
      </c>
      <c r="U11" s="4">
        <v>11</v>
      </c>
      <c r="V11" s="5">
        <f t="shared" si="5"/>
        <v>2166</v>
      </c>
      <c r="W11" s="59">
        <f t="shared" si="6"/>
        <v>1098.28</v>
      </c>
    </row>
    <row r="12" spans="1:23" ht="20.25" customHeight="1" x14ac:dyDescent="0.25">
      <c r="A12" s="60">
        <v>6</v>
      </c>
      <c r="B12" s="51" t="s">
        <v>19</v>
      </c>
      <c r="C12" s="52">
        <v>32</v>
      </c>
      <c r="D12" s="4">
        <v>11</v>
      </c>
      <c r="E12" s="53">
        <f t="shared" si="0"/>
        <v>43</v>
      </c>
      <c r="F12" s="55">
        <v>13</v>
      </c>
      <c r="G12" s="6">
        <v>10.75</v>
      </c>
      <c r="H12" s="6">
        <v>0</v>
      </c>
      <c r="I12" s="6">
        <v>0</v>
      </c>
      <c r="J12" s="7">
        <f t="shared" si="1"/>
        <v>13</v>
      </c>
      <c r="K12" s="56">
        <f t="shared" si="2"/>
        <v>10.75</v>
      </c>
      <c r="L12" s="55">
        <v>13</v>
      </c>
      <c r="M12" s="6">
        <v>10.75</v>
      </c>
      <c r="N12" s="6">
        <v>0</v>
      </c>
      <c r="O12" s="6">
        <v>0</v>
      </c>
      <c r="P12" s="7">
        <f t="shared" si="3"/>
        <v>13</v>
      </c>
      <c r="Q12" s="56">
        <f t="shared" si="4"/>
        <v>10.75</v>
      </c>
      <c r="R12" s="52">
        <v>32</v>
      </c>
      <c r="S12" s="4">
        <v>16.149999999999999</v>
      </c>
      <c r="T12" s="4">
        <v>11</v>
      </c>
      <c r="U12" s="4">
        <v>5.8</v>
      </c>
      <c r="V12" s="5">
        <f t="shared" si="5"/>
        <v>43</v>
      </c>
      <c r="W12" s="59">
        <f t="shared" si="6"/>
        <v>21.95</v>
      </c>
    </row>
    <row r="13" spans="1:23" ht="20.25" customHeight="1" x14ac:dyDescent="0.25">
      <c r="A13" s="60">
        <v>7</v>
      </c>
      <c r="B13" s="51" t="s">
        <v>20</v>
      </c>
      <c r="C13" s="52">
        <v>3</v>
      </c>
      <c r="D13" s="4">
        <v>0</v>
      </c>
      <c r="E13" s="53">
        <f t="shared" si="0"/>
        <v>3</v>
      </c>
      <c r="F13" s="55">
        <v>0</v>
      </c>
      <c r="G13" s="6">
        <v>0</v>
      </c>
      <c r="H13" s="6">
        <v>0</v>
      </c>
      <c r="I13" s="6">
        <v>0</v>
      </c>
      <c r="J13" s="7">
        <f t="shared" si="1"/>
        <v>0</v>
      </c>
      <c r="K13" s="56">
        <f t="shared" si="2"/>
        <v>0</v>
      </c>
      <c r="L13" s="55">
        <v>0</v>
      </c>
      <c r="M13" s="6">
        <v>0</v>
      </c>
      <c r="N13" s="6">
        <v>0</v>
      </c>
      <c r="O13" s="6">
        <v>0</v>
      </c>
      <c r="P13" s="7">
        <f t="shared" si="3"/>
        <v>0</v>
      </c>
      <c r="Q13" s="56">
        <f t="shared" si="4"/>
        <v>0</v>
      </c>
      <c r="R13" s="52">
        <v>3</v>
      </c>
      <c r="S13" s="4">
        <v>10.92</v>
      </c>
      <c r="T13" s="4">
        <v>0</v>
      </c>
      <c r="U13" s="4">
        <v>0</v>
      </c>
      <c r="V13" s="5">
        <f t="shared" si="5"/>
        <v>3</v>
      </c>
      <c r="W13" s="59">
        <f t="shared" si="6"/>
        <v>10.92</v>
      </c>
    </row>
    <row r="14" spans="1:23" ht="20.25" customHeight="1" x14ac:dyDescent="0.25">
      <c r="A14" s="60">
        <v>8</v>
      </c>
      <c r="B14" s="51" t="s">
        <v>21</v>
      </c>
      <c r="C14" s="52">
        <v>611</v>
      </c>
      <c r="D14" s="4">
        <v>0</v>
      </c>
      <c r="E14" s="53">
        <v>611</v>
      </c>
      <c r="F14" s="55">
        <v>259</v>
      </c>
      <c r="G14" s="6">
        <v>66.92</v>
      </c>
      <c r="H14" s="6">
        <v>0</v>
      </c>
      <c r="I14" s="6">
        <v>0</v>
      </c>
      <c r="J14" s="7">
        <v>259</v>
      </c>
      <c r="K14" s="56">
        <v>66.92</v>
      </c>
      <c r="L14" s="55">
        <v>259</v>
      </c>
      <c r="M14" s="6">
        <v>66.92</v>
      </c>
      <c r="N14" s="6">
        <v>0</v>
      </c>
      <c r="O14" s="6">
        <v>0</v>
      </c>
      <c r="P14" s="7">
        <v>259</v>
      </c>
      <c r="Q14" s="56">
        <v>66.92</v>
      </c>
      <c r="R14" s="52">
        <v>611</v>
      </c>
      <c r="S14" s="4">
        <v>152.04</v>
      </c>
      <c r="T14" s="4">
        <v>0</v>
      </c>
      <c r="U14" s="4">
        <v>0</v>
      </c>
      <c r="V14" s="5">
        <v>611</v>
      </c>
      <c r="W14" s="59">
        <v>152.04</v>
      </c>
    </row>
    <row r="15" spans="1:23" ht="20.25" customHeight="1" x14ac:dyDescent="0.25">
      <c r="A15" s="60">
        <v>9</v>
      </c>
      <c r="B15" s="51" t="s">
        <v>22</v>
      </c>
      <c r="C15" s="52">
        <v>3017</v>
      </c>
      <c r="D15" s="4">
        <v>3691</v>
      </c>
      <c r="E15" s="53">
        <f t="shared" si="0"/>
        <v>6708</v>
      </c>
      <c r="F15" s="55">
        <v>4</v>
      </c>
      <c r="G15" s="6">
        <v>2</v>
      </c>
      <c r="H15" s="6">
        <v>17</v>
      </c>
      <c r="I15" s="6">
        <v>14.4</v>
      </c>
      <c r="J15" s="7">
        <f t="shared" si="1"/>
        <v>21</v>
      </c>
      <c r="K15" s="56">
        <f t="shared" si="2"/>
        <v>16.399999999999999</v>
      </c>
      <c r="L15" s="55">
        <v>4</v>
      </c>
      <c r="M15" s="6">
        <v>2</v>
      </c>
      <c r="N15" s="6">
        <v>17</v>
      </c>
      <c r="O15" s="6">
        <v>14.4</v>
      </c>
      <c r="P15" s="7">
        <f t="shared" ref="P15:P18" si="7">SUM(L15+N15)</f>
        <v>21</v>
      </c>
      <c r="Q15" s="56">
        <f t="shared" ref="Q15:Q18" si="8">SUM(M15+O15)</f>
        <v>16.399999999999999</v>
      </c>
      <c r="R15" s="52">
        <v>981</v>
      </c>
      <c r="S15" s="4">
        <v>523.79</v>
      </c>
      <c r="T15" s="4">
        <v>1325</v>
      </c>
      <c r="U15" s="4">
        <v>603.4</v>
      </c>
      <c r="V15" s="5">
        <f t="shared" si="5"/>
        <v>2306</v>
      </c>
      <c r="W15" s="59">
        <f t="shared" si="6"/>
        <v>1127.19</v>
      </c>
    </row>
    <row r="16" spans="1:23" ht="20.25" customHeight="1" x14ac:dyDescent="0.25">
      <c r="A16" s="60">
        <v>10</v>
      </c>
      <c r="B16" s="51" t="s">
        <v>23</v>
      </c>
      <c r="C16" s="52">
        <v>2663</v>
      </c>
      <c r="D16" s="4">
        <v>1130</v>
      </c>
      <c r="E16" s="53">
        <f t="shared" si="0"/>
        <v>3793</v>
      </c>
      <c r="F16" s="55">
        <v>59</v>
      </c>
      <c r="G16" s="6">
        <v>38.950000000000003</v>
      </c>
      <c r="H16" s="6">
        <v>0</v>
      </c>
      <c r="I16" s="6">
        <v>0</v>
      </c>
      <c r="J16" s="7">
        <f t="shared" si="1"/>
        <v>59</v>
      </c>
      <c r="K16" s="56">
        <f t="shared" si="2"/>
        <v>38.950000000000003</v>
      </c>
      <c r="L16" s="55">
        <v>59</v>
      </c>
      <c r="M16" s="6">
        <v>38.950000000000003</v>
      </c>
      <c r="N16" s="6">
        <v>0</v>
      </c>
      <c r="O16" s="6">
        <v>0</v>
      </c>
      <c r="P16" s="7">
        <f t="shared" si="7"/>
        <v>59</v>
      </c>
      <c r="Q16" s="56">
        <f t="shared" si="8"/>
        <v>38.950000000000003</v>
      </c>
      <c r="R16" s="52">
        <v>1244</v>
      </c>
      <c r="S16" s="4">
        <v>419.54</v>
      </c>
      <c r="T16" s="4">
        <v>0</v>
      </c>
      <c r="U16" s="4">
        <v>0</v>
      </c>
      <c r="V16" s="5">
        <f t="shared" si="5"/>
        <v>1244</v>
      </c>
      <c r="W16" s="59">
        <f t="shared" si="6"/>
        <v>419.54</v>
      </c>
    </row>
    <row r="17" spans="1:23" ht="20.25" customHeight="1" x14ac:dyDescent="0.25">
      <c r="A17" s="60">
        <v>11</v>
      </c>
      <c r="B17" s="51" t="s">
        <v>24</v>
      </c>
      <c r="C17" s="52">
        <v>2690</v>
      </c>
      <c r="D17" s="4">
        <v>970</v>
      </c>
      <c r="E17" s="53">
        <f t="shared" si="0"/>
        <v>3660</v>
      </c>
      <c r="F17" s="55">
        <v>0</v>
      </c>
      <c r="G17" s="6">
        <v>0</v>
      </c>
      <c r="H17" s="6">
        <v>0</v>
      </c>
      <c r="I17" s="6">
        <v>0</v>
      </c>
      <c r="J17" s="7">
        <f t="shared" si="1"/>
        <v>0</v>
      </c>
      <c r="K17" s="56">
        <f t="shared" si="2"/>
        <v>0</v>
      </c>
      <c r="L17" s="55">
        <v>0</v>
      </c>
      <c r="M17" s="6">
        <v>0</v>
      </c>
      <c r="N17" s="6">
        <v>0</v>
      </c>
      <c r="O17" s="6">
        <v>0</v>
      </c>
      <c r="P17" s="7">
        <f t="shared" si="7"/>
        <v>0</v>
      </c>
      <c r="Q17" s="56">
        <f t="shared" si="8"/>
        <v>0</v>
      </c>
      <c r="R17" s="52">
        <v>2690</v>
      </c>
      <c r="S17" s="4">
        <v>2782.61</v>
      </c>
      <c r="T17" s="4">
        <v>970</v>
      </c>
      <c r="U17" s="4">
        <v>587.70000000000005</v>
      </c>
      <c r="V17" s="5">
        <f t="shared" si="5"/>
        <v>3660</v>
      </c>
      <c r="W17" s="59">
        <f t="shared" si="6"/>
        <v>3370.3100000000004</v>
      </c>
    </row>
    <row r="18" spans="1:23" ht="20.25" customHeight="1" x14ac:dyDescent="0.25">
      <c r="A18" s="60">
        <v>12</v>
      </c>
      <c r="B18" s="51" t="s">
        <v>25</v>
      </c>
      <c r="C18" s="52">
        <v>229</v>
      </c>
      <c r="D18" s="4">
        <v>1656</v>
      </c>
      <c r="E18" s="53">
        <f t="shared" si="0"/>
        <v>1885</v>
      </c>
      <c r="F18" s="55">
        <v>7</v>
      </c>
      <c r="G18" s="6">
        <v>7.2</v>
      </c>
      <c r="H18" s="6">
        <v>22</v>
      </c>
      <c r="I18" s="6">
        <v>17.350000000000001</v>
      </c>
      <c r="J18" s="7">
        <f t="shared" si="1"/>
        <v>29</v>
      </c>
      <c r="K18" s="56">
        <f t="shared" si="2"/>
        <v>24.55</v>
      </c>
      <c r="L18" s="55">
        <v>7</v>
      </c>
      <c r="M18" s="6">
        <v>7.2</v>
      </c>
      <c r="N18" s="6">
        <v>22</v>
      </c>
      <c r="O18" s="6">
        <v>17.350000000000001</v>
      </c>
      <c r="P18" s="7">
        <f t="shared" si="7"/>
        <v>29</v>
      </c>
      <c r="Q18" s="56">
        <f t="shared" si="8"/>
        <v>24.55</v>
      </c>
      <c r="R18" s="52">
        <v>122</v>
      </c>
      <c r="S18" s="4">
        <v>37.42</v>
      </c>
      <c r="T18" s="4">
        <v>722</v>
      </c>
      <c r="U18" s="4">
        <v>220.47</v>
      </c>
      <c r="V18" s="5">
        <f t="shared" si="5"/>
        <v>844</v>
      </c>
      <c r="W18" s="59">
        <f t="shared" si="6"/>
        <v>257.89</v>
      </c>
    </row>
    <row r="19" spans="1:23" ht="20.25" customHeight="1" x14ac:dyDescent="0.25">
      <c r="A19" s="60">
        <v>13</v>
      </c>
      <c r="B19" s="51" t="s">
        <v>26</v>
      </c>
      <c r="C19" s="52">
        <v>852</v>
      </c>
      <c r="D19" s="4">
        <v>0</v>
      </c>
      <c r="E19" s="53">
        <v>852</v>
      </c>
      <c r="F19" s="55">
        <v>733</v>
      </c>
      <c r="G19" s="6">
        <v>109.95</v>
      </c>
      <c r="H19" s="6">
        <v>0</v>
      </c>
      <c r="I19" s="6">
        <v>0</v>
      </c>
      <c r="J19" s="7">
        <v>733</v>
      </c>
      <c r="K19" s="56">
        <v>109.95</v>
      </c>
      <c r="L19" s="55">
        <v>733</v>
      </c>
      <c r="M19" s="6">
        <v>109.95</v>
      </c>
      <c r="N19" s="6">
        <v>0</v>
      </c>
      <c r="O19" s="6">
        <v>0</v>
      </c>
      <c r="P19" s="7">
        <v>733</v>
      </c>
      <c r="Q19" s="56">
        <v>109.95</v>
      </c>
      <c r="R19" s="52">
        <v>852</v>
      </c>
      <c r="S19" s="4">
        <v>120.47</v>
      </c>
      <c r="T19" s="4">
        <v>0</v>
      </c>
      <c r="U19" s="4">
        <v>0</v>
      </c>
      <c r="V19" s="5">
        <v>852</v>
      </c>
      <c r="W19" s="59">
        <v>120.47</v>
      </c>
    </row>
    <row r="20" spans="1:23" ht="20.25" customHeight="1" x14ac:dyDescent="0.25">
      <c r="A20" s="60">
        <v>14</v>
      </c>
      <c r="B20" s="51" t="s">
        <v>27</v>
      </c>
      <c r="C20" s="52">
        <v>11937</v>
      </c>
      <c r="D20" s="4">
        <v>17705</v>
      </c>
      <c r="E20" s="53">
        <f t="shared" si="0"/>
        <v>29642</v>
      </c>
      <c r="F20" s="55">
        <v>1573</v>
      </c>
      <c r="G20" s="6">
        <v>2397.9</v>
      </c>
      <c r="H20" s="6">
        <v>1057</v>
      </c>
      <c r="I20" s="6">
        <v>1531.29</v>
      </c>
      <c r="J20" s="7">
        <f t="shared" si="1"/>
        <v>2630</v>
      </c>
      <c r="K20" s="56">
        <f t="shared" si="2"/>
        <v>3929.19</v>
      </c>
      <c r="L20" s="55">
        <v>1573</v>
      </c>
      <c r="M20" s="6">
        <v>2397.9</v>
      </c>
      <c r="N20" s="6">
        <v>1057</v>
      </c>
      <c r="O20" s="6">
        <v>1531.29</v>
      </c>
      <c r="P20" s="7">
        <f t="shared" ref="P20:P21" si="9">SUM(L20+N20)</f>
        <v>2630</v>
      </c>
      <c r="Q20" s="56">
        <f t="shared" ref="Q20:Q21" si="10">SUM(M20+O20)</f>
        <v>3929.19</v>
      </c>
      <c r="R20" s="52">
        <v>7887</v>
      </c>
      <c r="S20" s="4">
        <v>6944.68</v>
      </c>
      <c r="T20" s="4">
        <v>8904</v>
      </c>
      <c r="U20" s="4">
        <v>6453.83</v>
      </c>
      <c r="V20" s="5">
        <f t="shared" si="5"/>
        <v>16791</v>
      </c>
      <c r="W20" s="59">
        <f t="shared" si="6"/>
        <v>13398.51</v>
      </c>
    </row>
    <row r="21" spans="1:23" ht="20.25" customHeight="1" x14ac:dyDescent="0.25">
      <c r="A21" s="60">
        <v>15</v>
      </c>
      <c r="B21" s="51" t="s">
        <v>28</v>
      </c>
      <c r="C21" s="52">
        <v>11859</v>
      </c>
      <c r="D21" s="4">
        <v>134053</v>
      </c>
      <c r="E21" s="53">
        <f t="shared" si="0"/>
        <v>145912</v>
      </c>
      <c r="F21" s="55">
        <v>520</v>
      </c>
      <c r="G21" s="6">
        <v>813.16</v>
      </c>
      <c r="H21" s="6">
        <v>1303</v>
      </c>
      <c r="I21" s="6">
        <v>2103.65</v>
      </c>
      <c r="J21" s="7">
        <f t="shared" si="1"/>
        <v>1823</v>
      </c>
      <c r="K21" s="56">
        <f t="shared" si="2"/>
        <v>2916.81</v>
      </c>
      <c r="L21" s="55">
        <v>520</v>
      </c>
      <c r="M21" s="6">
        <v>813.16</v>
      </c>
      <c r="N21" s="6">
        <v>1303</v>
      </c>
      <c r="O21" s="6">
        <v>2103.65</v>
      </c>
      <c r="P21" s="7">
        <f t="shared" si="9"/>
        <v>1823</v>
      </c>
      <c r="Q21" s="56">
        <f t="shared" si="10"/>
        <v>2916.81</v>
      </c>
      <c r="R21" s="52">
        <v>8121</v>
      </c>
      <c r="S21" s="4">
        <v>5483.93</v>
      </c>
      <c r="T21" s="4">
        <v>134053</v>
      </c>
      <c r="U21" s="4">
        <v>17960.16</v>
      </c>
      <c r="V21" s="5">
        <f t="shared" si="5"/>
        <v>142174</v>
      </c>
      <c r="W21" s="59">
        <f t="shared" si="6"/>
        <v>23444.09</v>
      </c>
    </row>
    <row r="22" spans="1:23" ht="20.25" customHeight="1" x14ac:dyDescent="0.25">
      <c r="A22" s="60">
        <v>16</v>
      </c>
      <c r="B22" s="51" t="s">
        <v>29</v>
      </c>
      <c r="C22" s="52">
        <v>9934</v>
      </c>
      <c r="D22" s="4">
        <v>1261</v>
      </c>
      <c r="E22" s="53">
        <f t="shared" si="0"/>
        <v>11195</v>
      </c>
      <c r="F22" s="55">
        <v>2376</v>
      </c>
      <c r="G22" s="6">
        <v>4866</v>
      </c>
      <c r="H22" s="6">
        <v>254</v>
      </c>
      <c r="I22" s="6">
        <v>441</v>
      </c>
      <c r="J22" s="7">
        <v>2630</v>
      </c>
      <c r="K22" s="56">
        <v>5307</v>
      </c>
      <c r="L22" s="55">
        <v>2376</v>
      </c>
      <c r="M22" s="6">
        <v>4866</v>
      </c>
      <c r="N22" s="6">
        <v>254</v>
      </c>
      <c r="O22" s="6">
        <v>441</v>
      </c>
      <c r="P22" s="7">
        <v>2630</v>
      </c>
      <c r="Q22" s="56">
        <v>5307</v>
      </c>
      <c r="R22" s="52">
        <v>9934</v>
      </c>
      <c r="S22" s="4">
        <v>10582</v>
      </c>
      <c r="T22" s="4">
        <v>1261</v>
      </c>
      <c r="U22" s="4">
        <v>1325</v>
      </c>
      <c r="V22" s="5">
        <v>11195</v>
      </c>
      <c r="W22" s="59">
        <v>11907</v>
      </c>
    </row>
    <row r="23" spans="1:23" ht="20.25" customHeight="1" x14ac:dyDescent="0.25">
      <c r="A23" s="60">
        <v>17</v>
      </c>
      <c r="B23" s="51" t="s">
        <v>30</v>
      </c>
      <c r="C23" s="52">
        <v>1543</v>
      </c>
      <c r="D23" s="4">
        <v>4242</v>
      </c>
      <c r="E23" s="53">
        <f t="shared" si="0"/>
        <v>5785</v>
      </c>
      <c r="F23" s="55">
        <v>182</v>
      </c>
      <c r="G23" s="6">
        <v>471</v>
      </c>
      <c r="H23" s="6">
        <v>393</v>
      </c>
      <c r="I23" s="6">
        <v>1208</v>
      </c>
      <c r="J23" s="7">
        <v>575</v>
      </c>
      <c r="K23" s="56">
        <v>1679</v>
      </c>
      <c r="L23" s="55">
        <v>182</v>
      </c>
      <c r="M23" s="6">
        <v>471</v>
      </c>
      <c r="N23" s="6">
        <v>393</v>
      </c>
      <c r="O23" s="6">
        <v>1208</v>
      </c>
      <c r="P23" s="7">
        <v>575</v>
      </c>
      <c r="Q23" s="56">
        <v>1679</v>
      </c>
      <c r="R23" s="52">
        <v>1543</v>
      </c>
      <c r="S23" s="4">
        <v>1409.5</v>
      </c>
      <c r="T23" s="4">
        <v>4242</v>
      </c>
      <c r="U23" s="4">
        <v>3418</v>
      </c>
      <c r="V23" s="5">
        <v>5785</v>
      </c>
      <c r="W23" s="59">
        <v>4827.5</v>
      </c>
    </row>
    <row r="24" spans="1:23" ht="20.25" customHeight="1" thickBot="1" x14ac:dyDescent="0.3">
      <c r="A24" s="60">
        <v>18</v>
      </c>
      <c r="B24" s="51" t="s">
        <v>31</v>
      </c>
      <c r="C24" s="52">
        <v>18675</v>
      </c>
      <c r="D24" s="4">
        <v>263659</v>
      </c>
      <c r="E24" s="53">
        <f t="shared" si="0"/>
        <v>282334</v>
      </c>
      <c r="F24" s="55">
        <v>1103</v>
      </c>
      <c r="G24" s="6">
        <v>505.66</v>
      </c>
      <c r="H24" s="6">
        <v>15702</v>
      </c>
      <c r="I24" s="6">
        <v>5754.32</v>
      </c>
      <c r="J24" s="7">
        <f t="shared" si="1"/>
        <v>16805</v>
      </c>
      <c r="K24" s="56">
        <f t="shared" si="2"/>
        <v>6259.98</v>
      </c>
      <c r="L24" s="55">
        <v>1103</v>
      </c>
      <c r="M24" s="6">
        <v>505.66</v>
      </c>
      <c r="N24" s="6">
        <v>15702</v>
      </c>
      <c r="O24" s="6">
        <v>5754.32</v>
      </c>
      <c r="P24" s="7">
        <f t="shared" ref="P24" si="11">SUM(L24+N24)</f>
        <v>16805</v>
      </c>
      <c r="Q24" s="56">
        <f t="shared" ref="Q24" si="12">SUM(M24+O24)</f>
        <v>6259.98</v>
      </c>
      <c r="R24" s="52">
        <v>18675</v>
      </c>
      <c r="S24" s="4">
        <v>5096.37</v>
      </c>
      <c r="T24" s="4">
        <v>263659</v>
      </c>
      <c r="U24" s="4">
        <v>47093.69</v>
      </c>
      <c r="V24" s="5">
        <f t="shared" si="5"/>
        <v>282334</v>
      </c>
      <c r="W24" s="59">
        <f t="shared" si="6"/>
        <v>52190.060000000005</v>
      </c>
    </row>
    <row r="25" spans="1:23" ht="20.25" customHeight="1" thickBot="1" x14ac:dyDescent="0.3">
      <c r="A25" s="19"/>
      <c r="B25" s="61" t="s">
        <v>32</v>
      </c>
      <c r="C25" s="54">
        <f>SUM(C7:C24)</f>
        <v>68428</v>
      </c>
      <c r="D25" s="20">
        <f>SUM(D7:D24)</f>
        <v>428517</v>
      </c>
      <c r="E25" s="21">
        <f>C25+D25</f>
        <v>496945</v>
      </c>
      <c r="F25" s="57">
        <f>SUM(F7:F24)</f>
        <v>6986</v>
      </c>
      <c r="G25" s="25">
        <f>SUM(G7:G24)</f>
        <v>9365.7900000000009</v>
      </c>
      <c r="H25" s="25">
        <f>SUM(H7:H24)</f>
        <v>18759</v>
      </c>
      <c r="I25" s="25">
        <f>SUM(I7:I24)</f>
        <v>11086.81</v>
      </c>
      <c r="J25" s="25">
        <f>F25+H25</f>
        <v>25745</v>
      </c>
      <c r="K25" s="58">
        <f t="shared" ref="K25:R25" si="13">G25+I25</f>
        <v>20452.599999999999</v>
      </c>
      <c r="L25" s="57">
        <f>SUM(L7:L24)</f>
        <v>6986</v>
      </c>
      <c r="M25" s="25">
        <f>SUM(M7:M24)</f>
        <v>9365.7900000000009</v>
      </c>
      <c r="N25" s="25">
        <f>SUM(N7:N24)</f>
        <v>18759</v>
      </c>
      <c r="O25" s="25">
        <f>SUM(O7:O24)</f>
        <v>11086.81</v>
      </c>
      <c r="P25" s="25">
        <f>L25+N25</f>
        <v>25745</v>
      </c>
      <c r="Q25" s="58">
        <f t="shared" ref="Q25" si="14">M25+O25</f>
        <v>20452.599999999999</v>
      </c>
      <c r="R25" s="54">
        <f t="shared" si="13"/>
        <v>44504</v>
      </c>
      <c r="S25" s="20">
        <f>SUM(S7:S24)</f>
        <v>36205.800000000003</v>
      </c>
      <c r="T25" s="20">
        <f>SUM(T7:T24)</f>
        <v>415208</v>
      </c>
      <c r="U25" s="20">
        <f>SUM(U7:U24)</f>
        <v>77755.950000000012</v>
      </c>
      <c r="V25" s="20">
        <f>R25+T25</f>
        <v>459712</v>
      </c>
      <c r="W25" s="21">
        <f>S25+U25</f>
        <v>113961.75000000001</v>
      </c>
    </row>
    <row r="26" spans="1:23" ht="22.5" customHeight="1" x14ac:dyDescent="0.25"/>
    <row r="27" spans="1:23" ht="22.5" customHeight="1" x14ac:dyDescent="0.25"/>
    <row r="28" spans="1:23" ht="22.5" customHeight="1" x14ac:dyDescent="0.25"/>
    <row r="29" spans="1:23" ht="22.5" customHeight="1" x14ac:dyDescent="0.25"/>
    <row r="30" spans="1:23" ht="22.5" customHeight="1" x14ac:dyDescent="0.25"/>
    <row r="31" spans="1:23" ht="22.5" customHeight="1" x14ac:dyDescent="0.25"/>
    <row r="32" spans="1:23" ht="22.5" customHeight="1" x14ac:dyDescent="0.25"/>
    <row r="33" spans="1:23" ht="22.5" customHeight="1" x14ac:dyDescent="0.25"/>
    <row r="34" spans="1:23" ht="22.5" customHeight="1" x14ac:dyDescent="0.25"/>
    <row r="35" spans="1:23" ht="22.5" customHeight="1" x14ac:dyDescent="0.25"/>
    <row r="36" spans="1:23" ht="22.5" customHeight="1" x14ac:dyDescent="0.25"/>
    <row r="37" spans="1:23" ht="22.5" customHeight="1" x14ac:dyDescent="0.25"/>
    <row r="38" spans="1:23" s="2" customFormat="1" ht="26.25" customHeight="1" x14ac:dyDescent="0.8">
      <c r="A38"/>
      <c r="B38"/>
      <c r="C38"/>
      <c r="D38"/>
      <c r="E38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/>
      <c r="S38"/>
      <c r="T38"/>
      <c r="U38"/>
      <c r="V38"/>
      <c r="W38"/>
    </row>
    <row r="45" spans="1:23" x14ac:dyDescent="0.25">
      <c r="J45" s="22" t="s">
        <v>33</v>
      </c>
    </row>
  </sheetData>
  <mergeCells count="18">
    <mergeCell ref="L5:M5"/>
    <mergeCell ref="N5:O5"/>
    <mergeCell ref="U3:W3"/>
    <mergeCell ref="A1:W1"/>
    <mergeCell ref="R4:W4"/>
    <mergeCell ref="F4:K4"/>
    <mergeCell ref="L4:Q4"/>
    <mergeCell ref="A2:W2"/>
    <mergeCell ref="C4:E4"/>
    <mergeCell ref="B4:B6"/>
    <mergeCell ref="A4:A6"/>
    <mergeCell ref="P5:Q5"/>
    <mergeCell ref="R5:S5"/>
    <mergeCell ref="T5:U5"/>
    <mergeCell ref="V5:W5"/>
    <mergeCell ref="F5:G5"/>
    <mergeCell ref="H5:I5"/>
    <mergeCell ref="J5:K5"/>
  </mergeCells>
  <printOptions horizontalCentered="1"/>
  <pageMargins left="0.39370078740157499" right="0.643700787" top="1.5649606300000001" bottom="0.31496062992126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JLG</vt:lpstr>
      <vt:lpstr>JLG!Print_Area</vt:lpstr>
      <vt:lpstr>JLG!Print_Titles</vt:lpstr>
    </vt:vector>
  </TitlesOfParts>
  <Company>HCL Infosystems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Admin</cp:lastModifiedBy>
  <cp:lastPrinted>2018-08-23T05:20:39Z</cp:lastPrinted>
  <dcterms:created xsi:type="dcterms:W3CDTF">2014-12-03T10:28:03Z</dcterms:created>
  <dcterms:modified xsi:type="dcterms:W3CDTF">2018-08-23T05:20:50Z</dcterms:modified>
</cp:coreProperties>
</file>